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arina_ea\Desktop\Качество обслуживания потребителей услуг\"/>
    </mc:Choice>
  </mc:AlternateContent>
  <xr:revisionPtr revIDLastSave="0" documentId="8_{E09B26F4-36AC-47D1-B06B-536BA201C232}" xr6:coauthVersionLast="28" xr6:coauthVersionMax="28" xr10:uidLastSave="{00000000-0000-0000-0000-000000000000}"/>
  <bookViews>
    <workbookView xWindow="0" yWindow="60" windowWidth="16380" windowHeight="8130" tabRatio="500" xr2:uid="{00000000-000D-0000-FFFF-FFFF00000000}"/>
  </bookViews>
  <sheets>
    <sheet name="2016-2017" sheetId="4" r:id="rId1"/>
  </sheets>
  <calcPr calcId="171027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8" i="4" l="1"/>
  <c r="J15" i="4"/>
  <c r="K14" i="4"/>
  <c r="K13" i="4"/>
  <c r="K11" i="4"/>
  <c r="K10" i="4"/>
  <c r="K9" i="4"/>
  <c r="D15" i="4"/>
  <c r="D16" i="4"/>
  <c r="I8" i="4" l="1"/>
  <c r="C24" i="4"/>
  <c r="C15" i="4"/>
  <c r="C8" i="4"/>
  <c r="E28" i="4"/>
  <c r="D24" i="4"/>
  <c r="E19" i="4"/>
  <c r="E18" i="4"/>
  <c r="E15" i="4"/>
  <c r="E14" i="4"/>
  <c r="E13" i="4"/>
  <c r="E12" i="4"/>
  <c r="E11" i="4"/>
  <c r="E10" i="4"/>
  <c r="E9" i="4"/>
  <c r="J8" i="4"/>
  <c r="D8" i="4"/>
  <c r="E8" i="4" l="1"/>
</calcChain>
</file>

<file path=xl/sharedStrings.xml><?xml version="1.0" encoding="utf-8"?>
<sst xmlns="http://schemas.openxmlformats.org/spreadsheetml/2006/main" count="136" uniqueCount="56">
  <si>
    <t>Прочее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</si>
  <si>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</si>
  <si>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</si>
  <si>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</si>
  <si>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</si>
  <si>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</si>
  <si>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</si>
  <si>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2016г.</t>
  </si>
  <si>
    <t>Динамика изменения показателя, %</t>
  </si>
  <si>
    <t>Всего обращений потребителей, в том числе:</t>
  </si>
  <si>
    <t>-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</si>
  <si>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</si>
  <si>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</si>
  <si>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</si>
  <si>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</si>
  <si>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</si>
  <si>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</si>
  <si>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</si>
  <si>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</si>
  <si>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</si>
  <si>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</si>
  <si>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</si>
  <si>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</si>
  <si>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</si>
  <si>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</si>
  <si>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</si>
  <si>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2017г.</t>
  </si>
  <si>
    <t>Качество обслуживания</t>
  </si>
  <si>
    <t>1.1</t>
  </si>
  <si>
    <t>3.3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</si>
  <si>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</si>
  <si>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</si>
  <si>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</si>
  <si>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</si>
  <si>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</si>
  <si>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</si>
  <si>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</si>
  <si>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</si>
  <si>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</si>
  <si>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2.2</t>
  </si>
  <si>
    <t>2.3</t>
  </si>
  <si>
    <t>2.4</t>
  </si>
  <si>
    <t>2.5</t>
  </si>
  <si>
    <t>2.6</t>
  </si>
  <si>
    <t>3</t>
  </si>
  <si>
    <t>3.1</t>
  </si>
  <si>
    <t>3.2</t>
  </si>
  <si>
    <t>3.4</t>
  </si>
  <si>
    <t>прочее</t>
  </si>
  <si>
    <t xml:space="preserve"> Категория обращений, в которой зарегистрировано наибольшее число обращений содержащих жалобу</t>
  </si>
  <si>
    <t xml:space="preserve"> Категория обращений, в которой зарегистрировано наибольшее число обращений содержащих заявку на оказание услуг</t>
  </si>
  <si>
    <t>№ п/п</t>
  </si>
  <si>
    <t>категория</t>
  </si>
  <si>
    <t>кол-во, шт.</t>
  </si>
  <si>
    <t xml:space="preserve"> Категория обращений, в которой зарегистрировано наибольшее число обращений </t>
  </si>
  <si>
    <t xml:space="preserve"> Категория обращений, в которой зарегистрировано наибольшее число обращений всего, обращений, содержащих жалобу, обращений, содержащих заявку на оказание услуг, поступивших в отчетном периоде.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</si>
</sst>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  <family val="2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/>
    <xf numFmtId="1" fontId="2" fillId="0" borderId="3" xfId="0" applyNumberFormat="1" applyFont="1" applyFill="1" applyBorder="1"/>
    <xf numFmtId="0" fontId="1" fillId="0" borderId="6" xfId="0" applyFont="1" applyFill="1" applyBorder="1"/>
    <xf numFmtId="3" fontId="1" fillId="0" borderId="6" xfId="0" applyNumberFormat="1" applyFont="1" applyFill="1" applyBorder="1"/>
    <xf numFmtId="0" fontId="1" fillId="0" borderId="6" xfId="0" applyFont="1" applyFill="1" applyBorder="1" applyAlignment="1">
      <alignment horizontal="center"/>
    </xf>
    <xf numFmtId="1" fontId="1" fillId="0" borderId="6" xfId="0" applyNumberFormat="1" applyFont="1" applyFill="1" applyBorder="1"/>
    <xf numFmtId="1" fontId="1" fillId="0" borderId="7" xfId="0" applyNumberFormat="1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center"/>
    </xf>
    <xf numFmtId="1" fontId="1" fillId="0" borderId="4" xfId="0" applyNumberFormat="1" applyFont="1" applyFill="1" applyBorder="1"/>
    <xf numFmtId="1" fontId="1" fillId="0" borderId="5" xfId="0" applyNumberFormat="1" applyFont="1" applyFill="1" applyBorder="1"/>
    <xf numFmtId="3" fontId="1" fillId="0" borderId="4" xfId="0" applyNumberFormat="1" applyFont="1" applyFill="1" applyBorder="1"/>
    <xf numFmtId="0" fontId="2" fillId="0" borderId="8" xfId="0" applyFont="1" applyFill="1" applyBorder="1"/>
    <xf numFmtId="3" fontId="2" fillId="0" borderId="8" xfId="0" applyNumberFormat="1" applyFont="1" applyFill="1" applyBorder="1"/>
    <xf numFmtId="0" fontId="2" fillId="0" borderId="8" xfId="0" applyFont="1" applyFill="1" applyBorder="1" applyAlignment="1">
      <alignment horizontal="center"/>
    </xf>
    <xf numFmtId="1" fontId="2" fillId="0" borderId="8" xfId="0" applyNumberFormat="1" applyFont="1" applyFill="1" applyBorder="1"/>
    <xf numFmtId="1" fontId="2" fillId="0" borderId="9" xfId="0" applyNumberFormat="1" applyFont="1" applyFill="1" applyBorder="1"/>
    <xf numFmtId="0" fontId="1" fillId="0" borderId="6" xfId="0" applyFont="1" applyBorder="1" applyAlignment="1">
      <alignment vertical="top" wrapText="1"/>
    </xf>
    <xf numFmtId="0" fontId="1" fillId="0" borderId="6" xfId="0" applyFont="1" applyFill="1" applyBorder="1" applyAlignment="1">
      <alignment vertical="top"/>
    </xf>
    <xf numFmtId="3" fontId="1" fillId="0" borderId="6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vertical="top"/>
    </xf>
    <xf numFmtId="1" fontId="1" fillId="0" borderId="7" xfId="0" applyNumberFormat="1" applyFont="1" applyFill="1" applyBorder="1" applyAlignment="1">
      <alignment vertical="top"/>
    </xf>
    <xf numFmtId="0" fontId="5" fillId="0" borderId="0" xfId="0" applyFont="1"/>
    <xf numFmtId="49" fontId="2" fillId="0" borderId="2" xfId="0" applyNumberFormat="1" applyFont="1" applyBorder="1"/>
    <xf numFmtId="49" fontId="1" fillId="0" borderId="6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2" fillId="0" borderId="6" xfId="0" applyFont="1" applyBorder="1"/>
    <xf numFmtId="0" fontId="2" fillId="0" borderId="0" xfId="0" applyFont="1"/>
    <xf numFmtId="0" fontId="1" fillId="0" borderId="6" xfId="0" applyFont="1" applyBorder="1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D4D4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15E1-5060-4AB9-A448-17F9E8EC3EAF}">
  <sheetPr>
    <pageSetUpPr fitToPage="1"/>
  </sheetPr>
  <dimension ref="A2:Q42"/>
  <sheetViews>
    <sheetView tabSelected="1" topLeftCell="A16" zoomScaleNormal="100" zoomScaleSheetLayoutView="100" workbookViewId="0">
      <selection activeCell="Q42" sqref="Q42"/>
    </sheetView>
  </sheetViews>
  <sheetFormatPr defaultRowHeight="11.25" x14ac:dyDescent="0.2"/>
  <cols>
    <col min="1" max="1" width="10.6640625" customWidth="1"/>
    <col min="2" max="2" width="79.5" customWidth="1"/>
    <col min="3" max="3" width="8.83203125" customWidth="1"/>
    <col min="4" max="4" width="11" customWidth="1"/>
    <col min="5" max="5" width="18.6640625" customWidth="1"/>
    <col min="6" max="7" width="8.83203125" customWidth="1"/>
    <col min="8" max="8" width="9.1640625" customWidth="1"/>
    <col min="9" max="9" width="8.83203125" customWidth="1"/>
    <col min="10" max="10" width="10.33203125" customWidth="1"/>
    <col min="11" max="11" width="7.5" customWidth="1"/>
    <col min="12" max="12" width="12.33203125" customWidth="1"/>
    <col min="13" max="1026" width="8.83203125" customWidth="1"/>
  </cols>
  <sheetData>
    <row r="2" spans="1:17" ht="11.25" customHeight="1" x14ac:dyDescent="0.2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ht="12" thickBo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2.75" customHeight="1" thickBot="1" x14ac:dyDescent="0.25">
      <c r="A4" s="68" t="s">
        <v>1</v>
      </c>
      <c r="B4" s="68" t="s">
        <v>1</v>
      </c>
      <c r="C4" s="69" t="s">
        <v>2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43.5" customHeight="1" thickBot="1" x14ac:dyDescent="0.25">
      <c r="A5" s="68"/>
      <c r="B5" s="68"/>
      <c r="C5" s="59" t="s">
        <v>3</v>
      </c>
      <c r="D5" s="59"/>
      <c r="E5" s="59"/>
      <c r="F5" s="59" t="s">
        <v>4</v>
      </c>
      <c r="G5" s="59"/>
      <c r="H5" s="59"/>
      <c r="I5" s="59" t="s">
        <v>5</v>
      </c>
      <c r="J5" s="59"/>
      <c r="K5" s="59"/>
      <c r="L5" s="59" t="s">
        <v>6</v>
      </c>
      <c r="M5" s="59"/>
      <c r="N5" s="59"/>
      <c r="O5" s="60" t="s">
        <v>0</v>
      </c>
      <c r="P5" s="60"/>
      <c r="Q5" s="60"/>
    </row>
    <row r="6" spans="1:17" ht="90" thickBot="1" x14ac:dyDescent="0.25">
      <c r="A6" s="68"/>
      <c r="B6" s="68"/>
      <c r="C6" s="2" t="s">
        <v>7</v>
      </c>
      <c r="D6" s="2" t="s">
        <v>26</v>
      </c>
      <c r="E6" s="3" t="s">
        <v>8</v>
      </c>
      <c r="F6" s="2" t="s">
        <v>7</v>
      </c>
      <c r="G6" s="2" t="s">
        <v>26</v>
      </c>
      <c r="H6" s="2" t="s">
        <v>8</v>
      </c>
      <c r="I6" s="2" t="s">
        <v>7</v>
      </c>
      <c r="J6" s="2" t="s">
        <v>26</v>
      </c>
      <c r="K6" s="4" t="s">
        <v>8</v>
      </c>
      <c r="L6" s="2" t="s">
        <v>7</v>
      </c>
      <c r="M6" s="2" t="s">
        <v>26</v>
      </c>
      <c r="N6" s="4" t="s">
        <v>8</v>
      </c>
      <c r="O6" s="2" t="s">
        <v>7</v>
      </c>
      <c r="P6" s="2" t="s">
        <v>26</v>
      </c>
      <c r="Q6" s="5" t="s">
        <v>8</v>
      </c>
    </row>
    <row r="7" spans="1:17" ht="13.5" thickBot="1" x14ac:dyDescent="0.25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6">
        <v>17</v>
      </c>
    </row>
    <row r="8" spans="1:17" ht="12.75" x14ac:dyDescent="0.2">
      <c r="A8" s="38">
        <v>1</v>
      </c>
      <c r="B8" s="6" t="s">
        <v>9</v>
      </c>
      <c r="C8" s="11">
        <f>C9+C10+C11+C12+C13+C14</f>
        <v>10425</v>
      </c>
      <c r="D8" s="11">
        <f>D9+D10+D11+D12+D13+D14</f>
        <v>9758</v>
      </c>
      <c r="E8" s="12">
        <f t="shared" ref="E8:E14" si="0">100-C8*100/D8</f>
        <v>-6.8354170936667344</v>
      </c>
      <c r="F8" s="13">
        <v>11768</v>
      </c>
      <c r="G8" s="13">
        <v>30236</v>
      </c>
      <c r="H8" s="12"/>
      <c r="I8" s="11">
        <f>I9+I10+I11+I12+I13+I14</f>
        <v>96</v>
      </c>
      <c r="J8" s="11">
        <f>J9+J10+J11+J12+J13+J14</f>
        <v>138</v>
      </c>
      <c r="K8" s="14">
        <v>-51</v>
      </c>
      <c r="L8" s="11">
        <v>0</v>
      </c>
      <c r="M8" s="11">
        <f>M9+M10+M11+M12+M13+M14</f>
        <v>8</v>
      </c>
      <c r="N8" s="14">
        <v>100</v>
      </c>
      <c r="O8" s="11">
        <v>0</v>
      </c>
      <c r="P8" s="11">
        <v>0</v>
      </c>
      <c r="Q8" s="15" t="s">
        <v>10</v>
      </c>
    </row>
    <row r="9" spans="1:17" ht="12.75" x14ac:dyDescent="0.2">
      <c r="A9" s="39" t="s">
        <v>28</v>
      </c>
      <c r="B9" s="7" t="s">
        <v>11</v>
      </c>
      <c r="C9" s="16">
        <v>1666</v>
      </c>
      <c r="D9" s="16">
        <v>142</v>
      </c>
      <c r="E9" s="17">
        <f t="shared" si="0"/>
        <v>-1073.2394366197184</v>
      </c>
      <c r="F9" s="18" t="s">
        <v>10</v>
      </c>
      <c r="G9" s="18" t="s">
        <v>10</v>
      </c>
      <c r="H9" s="16"/>
      <c r="I9" s="16">
        <v>10</v>
      </c>
      <c r="J9" s="16">
        <v>30</v>
      </c>
      <c r="K9" s="19">
        <f>100-I9*100/J9</f>
        <v>66.666666666666657</v>
      </c>
      <c r="L9" s="16">
        <v>0</v>
      </c>
      <c r="M9" s="16">
        <v>0</v>
      </c>
      <c r="N9" s="19">
        <v>0</v>
      </c>
      <c r="O9" s="16">
        <v>0</v>
      </c>
      <c r="P9" s="16">
        <v>0</v>
      </c>
      <c r="Q9" s="20" t="s">
        <v>10</v>
      </c>
    </row>
    <row r="10" spans="1:17" ht="12.75" x14ac:dyDescent="0.2">
      <c r="A10" s="39" t="s">
        <v>30</v>
      </c>
      <c r="B10" s="7" t="s">
        <v>12</v>
      </c>
      <c r="C10" s="16">
        <v>3029</v>
      </c>
      <c r="D10" s="16">
        <v>2166</v>
      </c>
      <c r="E10" s="17">
        <f t="shared" si="0"/>
        <v>-39.843028624192073</v>
      </c>
      <c r="F10" s="18" t="s">
        <v>10</v>
      </c>
      <c r="G10" s="18" t="s">
        <v>10</v>
      </c>
      <c r="H10" s="16"/>
      <c r="I10" s="16">
        <v>28</v>
      </c>
      <c r="J10" s="16">
        <v>67</v>
      </c>
      <c r="K10" s="19">
        <f t="shared" ref="K10:K14" si="1">100-I10*100/J10</f>
        <v>58.208955223880594</v>
      </c>
      <c r="L10" s="16">
        <v>0</v>
      </c>
      <c r="M10" s="16">
        <v>7</v>
      </c>
      <c r="N10" s="19">
        <v>100</v>
      </c>
      <c r="O10" s="16">
        <v>0</v>
      </c>
      <c r="P10" s="16">
        <v>0</v>
      </c>
      <c r="Q10" s="20" t="s">
        <v>10</v>
      </c>
    </row>
    <row r="11" spans="1:17" ht="12.75" x14ac:dyDescent="0.2">
      <c r="A11" s="39" t="s">
        <v>31</v>
      </c>
      <c r="B11" s="7" t="s">
        <v>13</v>
      </c>
      <c r="C11" s="16">
        <v>328</v>
      </c>
      <c r="D11" s="16">
        <v>59</v>
      </c>
      <c r="E11" s="17">
        <f t="shared" si="0"/>
        <v>-455.93220338983053</v>
      </c>
      <c r="F11" s="18" t="s">
        <v>10</v>
      </c>
      <c r="G11" s="18" t="s">
        <v>10</v>
      </c>
      <c r="H11" s="16"/>
      <c r="I11" s="16">
        <v>25</v>
      </c>
      <c r="J11" s="16">
        <v>15</v>
      </c>
      <c r="K11" s="19">
        <f t="shared" si="1"/>
        <v>-66.666666666666657</v>
      </c>
      <c r="L11" s="16">
        <v>0</v>
      </c>
      <c r="M11" s="16">
        <v>0</v>
      </c>
      <c r="N11" s="19">
        <v>0</v>
      </c>
      <c r="O11" s="16">
        <v>0</v>
      </c>
      <c r="P11" s="16">
        <v>0</v>
      </c>
      <c r="Q11" s="20" t="s">
        <v>10</v>
      </c>
    </row>
    <row r="12" spans="1:17" ht="12.75" x14ac:dyDescent="0.2">
      <c r="A12" s="39" t="s">
        <v>32</v>
      </c>
      <c r="B12" s="7" t="s">
        <v>14</v>
      </c>
      <c r="C12" s="16">
        <v>3</v>
      </c>
      <c r="D12" s="16">
        <v>3</v>
      </c>
      <c r="E12" s="17">
        <f t="shared" si="0"/>
        <v>0</v>
      </c>
      <c r="F12" s="18" t="s">
        <v>10</v>
      </c>
      <c r="G12" s="18" t="s">
        <v>10</v>
      </c>
      <c r="H12" s="16"/>
      <c r="I12" s="16">
        <v>1</v>
      </c>
      <c r="J12" s="16">
        <v>0</v>
      </c>
      <c r="K12" s="19">
        <v>-100</v>
      </c>
      <c r="L12" s="16">
        <v>0</v>
      </c>
      <c r="M12" s="16">
        <v>0</v>
      </c>
      <c r="N12" s="19">
        <v>0</v>
      </c>
      <c r="O12" s="16">
        <v>0</v>
      </c>
      <c r="P12" s="16">
        <v>0</v>
      </c>
      <c r="Q12" s="20" t="s">
        <v>10</v>
      </c>
    </row>
    <row r="13" spans="1:17" ht="12.75" x14ac:dyDescent="0.2">
      <c r="A13" s="39" t="s">
        <v>33</v>
      </c>
      <c r="B13" s="7" t="s">
        <v>15</v>
      </c>
      <c r="C13" s="16">
        <v>1784</v>
      </c>
      <c r="D13" s="16">
        <v>382</v>
      </c>
      <c r="E13" s="17">
        <f t="shared" si="0"/>
        <v>-367.01570680628271</v>
      </c>
      <c r="F13" s="18" t="s">
        <v>10</v>
      </c>
      <c r="G13" s="18" t="s">
        <v>10</v>
      </c>
      <c r="H13" s="16"/>
      <c r="I13" s="16">
        <v>25</v>
      </c>
      <c r="J13" s="16">
        <v>10</v>
      </c>
      <c r="K13" s="19">
        <f t="shared" si="1"/>
        <v>-150</v>
      </c>
      <c r="L13" s="16">
        <v>0</v>
      </c>
      <c r="M13" s="16">
        <v>0</v>
      </c>
      <c r="N13" s="19">
        <v>0</v>
      </c>
      <c r="O13" s="16">
        <v>0</v>
      </c>
      <c r="P13" s="16">
        <v>0</v>
      </c>
      <c r="Q13" s="20" t="s">
        <v>10</v>
      </c>
    </row>
    <row r="14" spans="1:17" ht="13.5" thickBot="1" x14ac:dyDescent="0.25">
      <c r="A14" s="40" t="s">
        <v>34</v>
      </c>
      <c r="B14" s="8" t="s">
        <v>16</v>
      </c>
      <c r="C14" s="21">
        <v>3615</v>
      </c>
      <c r="D14" s="21">
        <v>7006</v>
      </c>
      <c r="E14" s="17">
        <f t="shared" si="0"/>
        <v>48.401370254067942</v>
      </c>
      <c r="F14" s="22" t="s">
        <v>10</v>
      </c>
      <c r="G14" s="22" t="s">
        <v>10</v>
      </c>
      <c r="H14" s="21"/>
      <c r="I14" s="21">
        <v>7</v>
      </c>
      <c r="J14" s="21">
        <v>16</v>
      </c>
      <c r="K14" s="19">
        <f t="shared" si="1"/>
        <v>56.25</v>
      </c>
      <c r="L14" s="21">
        <v>0</v>
      </c>
      <c r="M14" s="21">
        <v>1</v>
      </c>
      <c r="N14" s="23">
        <v>100</v>
      </c>
      <c r="O14" s="21">
        <v>0</v>
      </c>
      <c r="P14" s="21">
        <v>0</v>
      </c>
      <c r="Q14" s="24" t="s">
        <v>10</v>
      </c>
    </row>
    <row r="15" spans="1:17" ht="12.75" x14ac:dyDescent="0.2">
      <c r="A15" s="41" t="s">
        <v>35</v>
      </c>
      <c r="B15" s="9" t="s">
        <v>17</v>
      </c>
      <c r="C15" s="11">
        <f>C16+C17+C18+C19+C20+C21+C22+C23</f>
        <v>79</v>
      </c>
      <c r="D15" s="11">
        <f>D17+D18+D19+D20+D21+D22+D23</f>
        <v>151</v>
      </c>
      <c r="E15" s="12">
        <f>100-(C15*100/D15)</f>
        <v>47.682119205298015</v>
      </c>
      <c r="F15" s="13" t="s">
        <v>10</v>
      </c>
      <c r="G15" s="13" t="s">
        <v>10</v>
      </c>
      <c r="H15" s="11"/>
      <c r="I15" s="11">
        <v>0</v>
      </c>
      <c r="J15" s="11">
        <f>J17+J18+J19+J20+J21+J22+J23</f>
        <v>3</v>
      </c>
      <c r="K15" s="14">
        <v>0</v>
      </c>
      <c r="L15" s="11">
        <v>0</v>
      </c>
      <c r="M15" s="11">
        <v>0</v>
      </c>
      <c r="N15" s="14">
        <v>0</v>
      </c>
      <c r="O15" s="11">
        <v>0</v>
      </c>
      <c r="P15" s="11">
        <v>0</v>
      </c>
      <c r="Q15" s="15" t="s">
        <v>10</v>
      </c>
    </row>
    <row r="16" spans="1:17" ht="12.75" x14ac:dyDescent="0.2">
      <c r="A16" s="39" t="s">
        <v>36</v>
      </c>
      <c r="B16" s="7" t="s">
        <v>18</v>
      </c>
      <c r="C16" s="16">
        <v>0</v>
      </c>
      <c r="D16" s="16">
        <f>D17+D18</f>
        <v>63</v>
      </c>
      <c r="E16" s="17">
        <v>100</v>
      </c>
      <c r="F16" s="18" t="s">
        <v>10</v>
      </c>
      <c r="G16" s="18" t="s">
        <v>10</v>
      </c>
      <c r="H16" s="16"/>
      <c r="I16" s="16">
        <v>0</v>
      </c>
      <c r="J16" s="16">
        <v>0</v>
      </c>
      <c r="K16" s="19">
        <v>0</v>
      </c>
      <c r="L16" s="16">
        <v>0</v>
      </c>
      <c r="M16" s="16">
        <v>0</v>
      </c>
      <c r="N16" s="19">
        <v>0</v>
      </c>
      <c r="O16" s="16">
        <v>0</v>
      </c>
      <c r="P16" s="16">
        <v>0</v>
      </c>
      <c r="Q16" s="20" t="s">
        <v>10</v>
      </c>
    </row>
    <row r="17" spans="1:17" ht="12.75" x14ac:dyDescent="0.2">
      <c r="A17" s="39" t="s">
        <v>37</v>
      </c>
      <c r="B17" s="7" t="s">
        <v>19</v>
      </c>
      <c r="C17" s="16">
        <v>0</v>
      </c>
      <c r="D17" s="16">
        <v>3</v>
      </c>
      <c r="E17" s="17">
        <v>100</v>
      </c>
      <c r="F17" s="18" t="s">
        <v>10</v>
      </c>
      <c r="G17" s="18" t="s">
        <v>10</v>
      </c>
      <c r="H17" s="16"/>
      <c r="I17" s="16">
        <v>0</v>
      </c>
      <c r="J17" s="16">
        <v>0</v>
      </c>
      <c r="K17" s="19">
        <v>0</v>
      </c>
      <c r="L17" s="16">
        <v>0</v>
      </c>
      <c r="M17" s="16">
        <v>0</v>
      </c>
      <c r="N17" s="19">
        <v>0</v>
      </c>
      <c r="O17" s="16">
        <v>0</v>
      </c>
      <c r="P17" s="16">
        <v>0</v>
      </c>
      <c r="Q17" s="20" t="s">
        <v>10</v>
      </c>
    </row>
    <row r="18" spans="1:17" ht="12.75" x14ac:dyDescent="0.2">
      <c r="A18" s="39" t="s">
        <v>38</v>
      </c>
      <c r="B18" s="7" t="s">
        <v>20</v>
      </c>
      <c r="C18" s="16">
        <v>78</v>
      </c>
      <c r="D18" s="16">
        <v>60</v>
      </c>
      <c r="E18" s="17">
        <f>100-(C18*100/D18)</f>
        <v>-30</v>
      </c>
      <c r="F18" s="18" t="s">
        <v>10</v>
      </c>
      <c r="G18" s="18" t="s">
        <v>10</v>
      </c>
      <c r="H18" s="16"/>
      <c r="I18" s="16">
        <v>0</v>
      </c>
      <c r="J18" s="16">
        <v>0</v>
      </c>
      <c r="K18" s="19">
        <v>0</v>
      </c>
      <c r="L18" s="16">
        <v>0</v>
      </c>
      <c r="M18" s="16">
        <v>0</v>
      </c>
      <c r="N18" s="19">
        <v>0</v>
      </c>
      <c r="O18" s="16">
        <v>0</v>
      </c>
      <c r="P18" s="16">
        <v>0</v>
      </c>
      <c r="Q18" s="20" t="s">
        <v>10</v>
      </c>
    </row>
    <row r="19" spans="1:17" ht="12.75" x14ac:dyDescent="0.2">
      <c r="A19" s="39" t="s">
        <v>39</v>
      </c>
      <c r="B19" s="7" t="s">
        <v>12</v>
      </c>
      <c r="C19" s="16">
        <v>1</v>
      </c>
      <c r="D19" s="16">
        <v>6</v>
      </c>
      <c r="E19" s="17">
        <f>100-(C19*100/D19)</f>
        <v>83.333333333333329</v>
      </c>
      <c r="F19" s="18" t="s">
        <v>10</v>
      </c>
      <c r="G19" s="18" t="s">
        <v>10</v>
      </c>
      <c r="H19" s="16"/>
      <c r="I19" s="16">
        <v>0</v>
      </c>
      <c r="J19" s="16">
        <v>0</v>
      </c>
      <c r="K19" s="19">
        <v>0</v>
      </c>
      <c r="L19" s="16">
        <v>0</v>
      </c>
      <c r="M19" s="16">
        <v>0</v>
      </c>
      <c r="N19" s="19">
        <v>0</v>
      </c>
      <c r="O19" s="16">
        <v>0</v>
      </c>
      <c r="P19" s="16">
        <v>0</v>
      </c>
      <c r="Q19" s="20" t="s">
        <v>10</v>
      </c>
    </row>
    <row r="20" spans="1:17" ht="12.75" x14ac:dyDescent="0.2">
      <c r="A20" s="39" t="s">
        <v>40</v>
      </c>
      <c r="B20" s="7" t="s">
        <v>13</v>
      </c>
      <c r="C20" s="16">
        <v>0</v>
      </c>
      <c r="D20" s="16">
        <v>9</v>
      </c>
      <c r="E20" s="17">
        <v>-100</v>
      </c>
      <c r="F20" s="18" t="s">
        <v>10</v>
      </c>
      <c r="G20" s="18" t="s">
        <v>10</v>
      </c>
      <c r="H20" s="16"/>
      <c r="I20" s="16">
        <v>0</v>
      </c>
      <c r="J20" s="16">
        <v>1</v>
      </c>
      <c r="K20" s="19">
        <v>100</v>
      </c>
      <c r="L20" s="16">
        <v>0</v>
      </c>
      <c r="M20" s="16">
        <v>0</v>
      </c>
      <c r="N20" s="19">
        <v>0</v>
      </c>
      <c r="O20" s="16">
        <v>0</v>
      </c>
      <c r="P20" s="16">
        <v>0</v>
      </c>
      <c r="Q20" s="20" t="s">
        <v>10</v>
      </c>
    </row>
    <row r="21" spans="1:17" ht="12.75" x14ac:dyDescent="0.2">
      <c r="A21" s="39" t="s">
        <v>41</v>
      </c>
      <c r="B21" s="7" t="s">
        <v>14</v>
      </c>
      <c r="C21" s="16">
        <v>0</v>
      </c>
      <c r="D21" s="16">
        <v>22</v>
      </c>
      <c r="E21" s="17">
        <v>-100</v>
      </c>
      <c r="F21" s="18" t="s">
        <v>10</v>
      </c>
      <c r="G21" s="18" t="s">
        <v>10</v>
      </c>
      <c r="H21" s="16"/>
      <c r="I21" s="16">
        <v>0</v>
      </c>
      <c r="J21" s="16">
        <v>2</v>
      </c>
      <c r="K21" s="19">
        <v>100</v>
      </c>
      <c r="L21" s="16">
        <v>0</v>
      </c>
      <c r="M21" s="16">
        <v>0</v>
      </c>
      <c r="N21" s="19">
        <v>0</v>
      </c>
      <c r="O21" s="16">
        <v>0</v>
      </c>
      <c r="P21" s="16">
        <v>0</v>
      </c>
      <c r="Q21" s="20" t="s">
        <v>10</v>
      </c>
    </row>
    <row r="22" spans="1:17" ht="12.75" x14ac:dyDescent="0.2">
      <c r="A22" s="39" t="s">
        <v>42</v>
      </c>
      <c r="B22" s="7" t="s">
        <v>21</v>
      </c>
      <c r="C22" s="16">
        <v>0</v>
      </c>
      <c r="D22" s="16">
        <v>14</v>
      </c>
      <c r="E22" s="17">
        <v>0</v>
      </c>
      <c r="F22" s="18" t="s">
        <v>10</v>
      </c>
      <c r="G22" s="18" t="s">
        <v>10</v>
      </c>
      <c r="H22" s="16"/>
      <c r="I22" s="16">
        <v>0</v>
      </c>
      <c r="J22" s="16">
        <v>0</v>
      </c>
      <c r="K22" s="19">
        <v>0</v>
      </c>
      <c r="L22" s="16">
        <v>0</v>
      </c>
      <c r="M22" s="16">
        <v>0</v>
      </c>
      <c r="N22" s="19">
        <v>0</v>
      </c>
      <c r="O22" s="16">
        <v>0</v>
      </c>
      <c r="P22" s="16">
        <v>0</v>
      </c>
      <c r="Q22" s="20" t="s">
        <v>10</v>
      </c>
    </row>
    <row r="23" spans="1:17" ht="13.5" thickBot="1" x14ac:dyDescent="0.25">
      <c r="A23" s="40" t="s">
        <v>43</v>
      </c>
      <c r="B23" s="8" t="s">
        <v>16</v>
      </c>
      <c r="C23" s="21">
        <v>0</v>
      </c>
      <c r="D23" s="21">
        <v>37</v>
      </c>
      <c r="E23" s="25">
        <v>-100</v>
      </c>
      <c r="F23" s="22" t="s">
        <v>10</v>
      </c>
      <c r="G23" s="22" t="s">
        <v>10</v>
      </c>
      <c r="H23" s="21"/>
      <c r="I23" s="21">
        <v>0</v>
      </c>
      <c r="J23" s="21">
        <v>0</v>
      </c>
      <c r="K23" s="23">
        <v>0</v>
      </c>
      <c r="L23" s="21">
        <v>0</v>
      </c>
      <c r="M23" s="21">
        <v>0</v>
      </c>
      <c r="N23" s="23">
        <v>0</v>
      </c>
      <c r="O23" s="21">
        <v>0</v>
      </c>
      <c r="P23" s="21">
        <v>0</v>
      </c>
      <c r="Q23" s="24" t="s">
        <v>10</v>
      </c>
    </row>
    <row r="24" spans="1:17" ht="12.75" x14ac:dyDescent="0.2">
      <c r="A24" s="42" t="s">
        <v>44</v>
      </c>
      <c r="B24" s="10" t="s">
        <v>22</v>
      </c>
      <c r="C24" s="26">
        <f>C25+C26+C27+C28</f>
        <v>1059</v>
      </c>
      <c r="D24" s="26">
        <f>D25+D26+D27+D28</f>
        <v>461</v>
      </c>
      <c r="E24" s="27">
        <v>-65</v>
      </c>
      <c r="F24" s="28" t="s">
        <v>10</v>
      </c>
      <c r="G24" s="28" t="s">
        <v>10</v>
      </c>
      <c r="H24" s="26"/>
      <c r="I24" s="26">
        <v>0</v>
      </c>
      <c r="J24" s="26">
        <v>0</v>
      </c>
      <c r="K24" s="29">
        <v>0</v>
      </c>
      <c r="L24" s="26">
        <v>0</v>
      </c>
      <c r="M24" s="26">
        <v>0</v>
      </c>
      <c r="N24" s="29">
        <v>0</v>
      </c>
      <c r="O24" s="26">
        <v>0</v>
      </c>
      <c r="P24" s="26">
        <v>0</v>
      </c>
      <c r="Q24" s="30" t="s">
        <v>10</v>
      </c>
    </row>
    <row r="25" spans="1:17" ht="12.75" x14ac:dyDescent="0.2">
      <c r="A25" s="39" t="s">
        <v>45</v>
      </c>
      <c r="B25" s="7" t="s">
        <v>23</v>
      </c>
      <c r="C25" s="16">
        <v>106</v>
      </c>
      <c r="D25" s="16">
        <v>32</v>
      </c>
      <c r="E25" s="17">
        <v>-96</v>
      </c>
      <c r="F25" s="18" t="s">
        <v>10</v>
      </c>
      <c r="G25" s="18" t="s">
        <v>10</v>
      </c>
      <c r="H25" s="16"/>
      <c r="I25" s="16">
        <v>0</v>
      </c>
      <c r="J25" s="16">
        <v>0</v>
      </c>
      <c r="K25" s="19">
        <v>0</v>
      </c>
      <c r="L25" s="16">
        <v>0</v>
      </c>
      <c r="M25" s="16">
        <v>0</v>
      </c>
      <c r="N25" s="19">
        <v>0</v>
      </c>
      <c r="O25" s="16">
        <v>0</v>
      </c>
      <c r="P25" s="16">
        <v>0</v>
      </c>
      <c r="Q25" s="20" t="s">
        <v>10</v>
      </c>
    </row>
    <row r="26" spans="1:17" ht="13.5" customHeight="1" x14ac:dyDescent="0.2">
      <c r="A26" s="43" t="s">
        <v>46</v>
      </c>
      <c r="B26" s="31" t="s">
        <v>24</v>
      </c>
      <c r="C26" s="32">
        <v>0</v>
      </c>
      <c r="D26" s="32">
        <v>5</v>
      </c>
      <c r="E26" s="33">
        <v>-100</v>
      </c>
      <c r="F26" s="34" t="s">
        <v>10</v>
      </c>
      <c r="G26" s="34" t="s">
        <v>10</v>
      </c>
      <c r="H26" s="32"/>
      <c r="I26" s="32">
        <v>0</v>
      </c>
      <c r="J26" s="32">
        <v>0</v>
      </c>
      <c r="K26" s="35">
        <v>0</v>
      </c>
      <c r="L26" s="32">
        <v>0</v>
      </c>
      <c r="M26" s="32">
        <v>0</v>
      </c>
      <c r="N26" s="35">
        <v>0</v>
      </c>
      <c r="O26" s="32">
        <v>0</v>
      </c>
      <c r="P26" s="32">
        <v>0</v>
      </c>
      <c r="Q26" s="36" t="s">
        <v>10</v>
      </c>
    </row>
    <row r="27" spans="1:17" ht="12.75" x14ac:dyDescent="0.2">
      <c r="A27" s="39" t="s">
        <v>29</v>
      </c>
      <c r="B27" s="7" t="s">
        <v>25</v>
      </c>
      <c r="C27" s="16">
        <v>0</v>
      </c>
      <c r="D27" s="16">
        <v>163</v>
      </c>
      <c r="E27" s="17">
        <v>0</v>
      </c>
      <c r="F27" s="18" t="s">
        <v>10</v>
      </c>
      <c r="G27" s="18" t="s">
        <v>10</v>
      </c>
      <c r="H27" s="16"/>
      <c r="I27" s="16">
        <v>0</v>
      </c>
      <c r="J27" s="16">
        <v>0</v>
      </c>
      <c r="K27" s="19">
        <v>0</v>
      </c>
      <c r="L27" s="16">
        <v>0</v>
      </c>
      <c r="M27" s="16">
        <v>0</v>
      </c>
      <c r="N27" s="19">
        <v>0</v>
      </c>
      <c r="O27" s="16">
        <v>0</v>
      </c>
      <c r="P27" s="16">
        <v>0</v>
      </c>
      <c r="Q27" s="20" t="s">
        <v>10</v>
      </c>
    </row>
    <row r="28" spans="1:17" ht="13.5" thickBot="1" x14ac:dyDescent="0.25">
      <c r="A28" s="40" t="s">
        <v>47</v>
      </c>
      <c r="B28" s="8" t="s">
        <v>16</v>
      </c>
      <c r="C28" s="21">
        <v>953</v>
      </c>
      <c r="D28" s="21">
        <v>261</v>
      </c>
      <c r="E28" s="25">
        <f>100-(C28*100/D28)</f>
        <v>-265.13409961685824</v>
      </c>
      <c r="F28" s="22" t="s">
        <v>10</v>
      </c>
      <c r="G28" s="22" t="s">
        <v>10</v>
      </c>
      <c r="H28" s="21"/>
      <c r="I28" s="21">
        <v>0</v>
      </c>
      <c r="J28" s="21">
        <v>0</v>
      </c>
      <c r="K28" s="23">
        <v>0</v>
      </c>
      <c r="L28" s="21">
        <v>0</v>
      </c>
      <c r="M28" s="21">
        <v>0</v>
      </c>
      <c r="N28" s="23">
        <v>0</v>
      </c>
      <c r="O28" s="21">
        <v>0</v>
      </c>
      <c r="P28" s="21">
        <v>0</v>
      </c>
      <c r="Q28" s="24" t="s">
        <v>10</v>
      </c>
    </row>
    <row r="29" spans="1:17" ht="12.75" x14ac:dyDescent="0.2">
      <c r="A29" s="47"/>
      <c r="B29" s="48"/>
      <c r="C29" s="49"/>
      <c r="D29" s="49"/>
      <c r="E29" s="50"/>
      <c r="F29" s="51"/>
      <c r="G29" s="51"/>
      <c r="H29" s="49"/>
      <c r="I29" s="49"/>
      <c r="J29" s="49"/>
      <c r="K29" s="52"/>
      <c r="L29" s="49"/>
      <c r="M29" s="49"/>
      <c r="N29" s="52"/>
      <c r="O29" s="49"/>
      <c r="P29" s="49"/>
      <c r="Q29" s="52"/>
    </row>
    <row r="30" spans="1:17" ht="12.75" x14ac:dyDescent="0.2">
      <c r="A30" s="47"/>
      <c r="B30" s="48"/>
      <c r="C30" s="49"/>
      <c r="D30" s="49"/>
      <c r="E30" s="50"/>
      <c r="F30" s="51"/>
      <c r="G30" s="51"/>
      <c r="H30" s="49"/>
      <c r="I30" s="49"/>
      <c r="J30" s="49"/>
      <c r="K30" s="52"/>
      <c r="L30" s="49"/>
      <c r="M30" s="49"/>
      <c r="N30" s="52"/>
      <c r="O30" s="49"/>
      <c r="P30" s="49"/>
      <c r="Q30" s="52"/>
    </row>
    <row r="31" spans="1:17" ht="12.75" x14ac:dyDescent="0.2">
      <c r="A31" s="47"/>
      <c r="B31" s="48"/>
      <c r="C31" s="49"/>
      <c r="D31" s="49"/>
      <c r="E31" s="50"/>
      <c r="F31" s="51"/>
      <c r="G31" s="51"/>
      <c r="H31" s="49"/>
      <c r="I31" s="49"/>
      <c r="J31" s="49"/>
      <c r="K31" s="52"/>
      <c r="L31" s="49"/>
      <c r="M31" s="49"/>
      <c r="N31" s="52"/>
      <c r="O31" s="49"/>
      <c r="P31" s="49"/>
      <c r="Q31" s="52"/>
    </row>
    <row r="32" spans="1:17" ht="12.75" x14ac:dyDescent="0.2">
      <c r="A32" s="47"/>
      <c r="B32" s="48"/>
      <c r="C32" s="49"/>
      <c r="D32" s="49"/>
      <c r="E32" s="50"/>
      <c r="F32" s="51"/>
      <c r="G32" s="51"/>
      <c r="H32" s="49"/>
      <c r="I32" s="49"/>
      <c r="J32" s="49"/>
      <c r="K32" s="52"/>
      <c r="L32" s="49"/>
      <c r="M32" s="49"/>
      <c r="N32" s="52"/>
      <c r="O32" s="49"/>
      <c r="P32" s="49"/>
      <c r="Q32" s="52"/>
    </row>
    <row r="34" spans="1:17" ht="11.25" customHeight="1" x14ac:dyDescent="0.2">
      <c r="A34" s="61" t="s">
        <v>55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53"/>
      <c r="N34" s="53"/>
      <c r="O34" s="53"/>
      <c r="P34" s="53"/>
      <c r="Q34" s="53"/>
    </row>
    <row r="35" spans="1:17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53"/>
      <c r="N35" s="53"/>
      <c r="O35" s="53"/>
      <c r="P35" s="53"/>
      <c r="Q35" s="53"/>
    </row>
    <row r="36" spans="1:17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8" spans="1:17" s="55" customFormat="1" ht="12.75" x14ac:dyDescent="0.2">
      <c r="A38" s="54" t="s">
        <v>51</v>
      </c>
      <c r="B38" s="65"/>
      <c r="C38" s="66"/>
      <c r="D38" s="66"/>
      <c r="E38" s="67"/>
      <c r="F38" s="65" t="s">
        <v>52</v>
      </c>
      <c r="G38" s="66"/>
      <c r="H38" s="66"/>
      <c r="I38" s="66"/>
      <c r="J38" s="66"/>
      <c r="K38" s="67"/>
      <c r="L38" s="58" t="s">
        <v>53</v>
      </c>
    </row>
    <row r="39" spans="1:17" s="57" customFormat="1" ht="12.75" x14ac:dyDescent="0.2">
      <c r="A39" s="56">
        <v>1</v>
      </c>
      <c r="B39" s="62" t="s">
        <v>54</v>
      </c>
      <c r="C39" s="63"/>
      <c r="D39" s="63"/>
      <c r="E39" s="64"/>
      <c r="F39" s="62" t="s">
        <v>48</v>
      </c>
      <c r="G39" s="63"/>
      <c r="H39" s="63"/>
      <c r="I39" s="63"/>
      <c r="J39" s="63"/>
      <c r="K39" s="64"/>
      <c r="L39" s="56">
        <v>7006</v>
      </c>
    </row>
    <row r="40" spans="1:17" s="57" customFormat="1" ht="12.75" x14ac:dyDescent="0.2">
      <c r="A40" s="56">
        <v>2</v>
      </c>
      <c r="B40" s="62" t="s">
        <v>49</v>
      </c>
      <c r="C40" s="63"/>
      <c r="D40" s="63"/>
      <c r="E40" s="64"/>
      <c r="F40" s="62" t="s">
        <v>20</v>
      </c>
      <c r="G40" s="63"/>
      <c r="H40" s="63"/>
      <c r="I40" s="63"/>
      <c r="J40" s="63"/>
      <c r="K40" s="64"/>
      <c r="L40" s="56">
        <v>60</v>
      </c>
    </row>
    <row r="41" spans="1:17" s="57" customFormat="1" ht="12.75" x14ac:dyDescent="0.2">
      <c r="A41" s="56">
        <v>3</v>
      </c>
      <c r="B41" s="62" t="s">
        <v>50</v>
      </c>
      <c r="C41" s="63"/>
      <c r="D41" s="63"/>
      <c r="E41" s="64"/>
      <c r="F41" s="62" t="s">
        <v>25</v>
      </c>
      <c r="G41" s="63"/>
      <c r="H41" s="63"/>
      <c r="I41" s="63"/>
      <c r="J41" s="63"/>
      <c r="K41" s="64"/>
      <c r="L41" s="56">
        <v>16</v>
      </c>
    </row>
    <row r="42" spans="1:17" x14ac:dyDescent="0.2">
      <c r="O42" s="37"/>
    </row>
  </sheetData>
  <mergeCells count="18">
    <mergeCell ref="B41:E41"/>
    <mergeCell ref="F39:K39"/>
    <mergeCell ref="F40:K40"/>
    <mergeCell ref="F41:K41"/>
    <mergeCell ref="F38:K38"/>
    <mergeCell ref="B38:E38"/>
    <mergeCell ref="L5:N5"/>
    <mergeCell ref="O5:Q5"/>
    <mergeCell ref="A2:Q2"/>
    <mergeCell ref="B39:E39"/>
    <mergeCell ref="B40:E40"/>
    <mergeCell ref="A34:L36"/>
    <mergeCell ref="A4:A6"/>
    <mergeCell ref="B4:B6"/>
    <mergeCell ref="C4:Q4"/>
    <mergeCell ref="C5:E5"/>
    <mergeCell ref="F5:H5"/>
    <mergeCell ref="I5:K5"/>
  </mergeCells>
  <pageMargins left="0.25" right="0.25" top="0.75" bottom="0.75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Улан-Удэ Энерго</dc:creator>
  <cp:lastModifiedBy>panarina_ea</cp:lastModifiedBy>
  <cp:revision>241</cp:revision>
  <cp:lastPrinted>2018-03-28T03:07:38Z</cp:lastPrinted>
  <dcterms:created xsi:type="dcterms:W3CDTF">2018-03-13T10:03:39Z</dcterms:created>
  <dcterms:modified xsi:type="dcterms:W3CDTF">2018-03-30T00:26:07Z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